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F970B6FC-38C7-4072-B165-EC5A55A4682C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G29" i="2" s="1"/>
  <c r="G28" i="2" l="1"/>
  <c r="K28" i="2"/>
  <c r="G27" i="2"/>
  <c r="G31" i="2"/>
  <c r="K12" i="2"/>
  <c r="K29" i="2"/>
  <c r="L29" i="2" s="1"/>
  <c r="M29" i="2" s="1"/>
  <c r="K30" i="2"/>
  <c r="L30" i="2" s="1"/>
  <c r="M30" i="2" s="1"/>
  <c r="G30" i="2"/>
  <c r="K26" i="2"/>
  <c r="L26" i="2" s="1"/>
  <c r="M26" i="2" s="1"/>
  <c r="G26" i="2"/>
  <c r="H26" i="2" s="1"/>
  <c r="I26" i="2" s="1"/>
  <c r="G23" i="2"/>
  <c r="H23" i="2" s="1"/>
  <c r="I23" i="2" s="1"/>
  <c r="K27" i="2"/>
  <c r="K31" i="2"/>
  <c r="L31" i="2" s="1"/>
  <c r="M31" i="2" s="1"/>
  <c r="G17" i="2"/>
  <c r="G18" i="2"/>
  <c r="G21" i="2"/>
  <c r="H21" i="2" s="1"/>
  <c r="I21" i="2" s="1"/>
  <c r="K23" i="2"/>
  <c r="L23" i="2" s="1"/>
  <c r="M23" i="2" s="1"/>
  <c r="K14" i="2"/>
  <c r="L14" i="2" s="1"/>
  <c r="M14" i="2" s="1"/>
  <c r="G11" i="2"/>
  <c r="H11" i="2" s="1"/>
  <c r="I11" i="2" s="1"/>
  <c r="G25" i="2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G20" i="2"/>
  <c r="H20" i="2" s="1"/>
  <c r="I20" i="2" s="1"/>
  <c r="K15" i="2"/>
  <c r="L15" i="2" s="1"/>
  <c r="M15" i="2" s="1"/>
  <c r="G14" i="2"/>
  <c r="H14" i="2" s="1"/>
  <c r="I14" i="2" s="1"/>
  <c r="K24" i="2"/>
  <c r="L24" i="2" s="1"/>
  <c r="M24" i="2" s="1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K44" i="2"/>
  <c r="L44" i="2" s="1"/>
  <c r="M44" i="2" s="1"/>
  <c r="H30" i="2"/>
  <c r="I30" i="2" s="1"/>
  <c r="K33" i="2"/>
  <c r="L33" i="2" s="1"/>
  <c r="M33" i="2" s="1"/>
  <c r="K9" i="2"/>
  <c r="L9" i="2" s="1"/>
  <c r="M9" i="2" s="1"/>
  <c r="K34" i="2"/>
  <c r="L34" i="2" s="1"/>
  <c r="M34" i="2" s="1"/>
  <c r="K37" i="2"/>
  <c r="L37" i="2" s="1"/>
  <c r="M37" i="2" s="1"/>
  <c r="G6" i="2"/>
  <c r="G7" i="2"/>
  <c r="H7" i="2" s="1"/>
  <c r="I7" i="2" s="1"/>
  <c r="K8" i="2"/>
  <c r="L8" i="2" s="1"/>
  <c r="M8" i="2" s="1"/>
  <c r="K32" i="2"/>
  <c r="L32" i="2" s="1"/>
  <c r="M32" i="2" s="1"/>
  <c r="L12" i="2"/>
  <c r="M12" i="2" s="1"/>
  <c r="H18" i="2"/>
  <c r="I18" i="2" s="1"/>
  <c r="G8" i="2"/>
  <c r="H8" i="2" s="1"/>
  <c r="I8" i="2" s="1"/>
  <c r="K36" i="2"/>
  <c r="L36" i="2" s="1"/>
  <c r="M36" i="2" s="1"/>
  <c r="H13" i="2"/>
  <c r="I13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H17" i="2"/>
  <c r="I1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<sst xmlns="http://schemas.openxmlformats.org/spreadsheetml/2006/main" count="19" uniqueCount="18">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</sst>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  <font>
      <sz val="11"/>
      <color rgb="FF000000"/>
      <name val="游ゴシック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12" fillId="0" borderId="0" xfId="0" applyFont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256</v>
      </c>
      <c r="C2" s="3">
        <v>2538.9</v>
      </c>
      <c r="D2" s="12">
        <v>200</v>
      </c>
      <c r="F2" s="18" t="s">
        <v>7</v>
      </c>
      <c r="G2" s="18"/>
      <c r="H2" s="18"/>
      <c r="I2" s="18"/>
      <c r="J2" s="10"/>
      <c r="K2" s="18" t="s">
        <v>9</v>
      </c>
      <c r="L2" s="18"/>
      <c r="M2" s="18"/>
    </row>
    <row r="3" spans="2:13" x14ac:dyDescent="0.4">
      <c r="B3" s="11"/>
      <c r="C3" s="11"/>
      <c r="D3" s="11"/>
      <c r="F3" s="4" t="s">
        <v>5</v>
      </c>
      <c r="G3" s="2"/>
      <c r="H3" s="17" t="s">
        <v>6</v>
      </c>
      <c r="I3" s="17"/>
      <c r="J3" s="9"/>
      <c r="L3" s="17" t="s">
        <v>6</v>
      </c>
      <c r="M3" s="17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520347985.66542339</v>
      </c>
      <c r="C5" s="16">
        <v>997.9261851</v>
      </c>
      <c r="D5">
        <f t="shared" ref="D5:D36" si="0">C5*0.001</f>
        <v>0.99792618509999997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2550606078.5002012</v>
      </c>
      <c r="C6" s="16">
        <v>1695.176498</v>
      </c>
      <c r="D6">
        <f t="shared" si="0"/>
        <v>1.6951764980000001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534607707.48194045</v>
      </c>
      <c r="C7" s="16">
        <v>1006.95995</v>
      </c>
      <c r="D7">
        <f t="shared" si="0"/>
        <v>1.0069599500000002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637229002.87899399</v>
      </c>
      <c r="C8" s="16">
        <v>1067.658357</v>
      </c>
      <c r="D8">
        <f t="shared" si="0"/>
        <v>1.067658357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7025461897.749218</v>
      </c>
      <c r="C9" s="16">
        <v>2376.2497640000001</v>
      </c>
      <c r="D9">
        <f t="shared" si="0"/>
        <v>2.3762497640000002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7055825546.5809059</v>
      </c>
      <c r="C10" s="16">
        <v>2379.6681830000002</v>
      </c>
      <c r="D10">
        <f t="shared" si="0"/>
        <v>2.3796681830000002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2847146860.4771996</v>
      </c>
      <c r="C11" s="16">
        <v>1758.4785790000001</v>
      </c>
      <c r="D11">
        <f t="shared" si="0"/>
        <v>1.7584785790000002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>
        <v>672099626.2284174</v>
      </c>
      <c r="C12" s="16">
        <v>1086.7884409999999</v>
      </c>
      <c r="D12">
        <f t="shared" si="0"/>
        <v>1.0867884409999999</v>
      </c>
      <c r="F12">
        <v>0.7</v>
      </c>
      <c r="G12" s="5">
        <f t="shared" si="7"/>
        <v>0</v>
      </c>
      <c r="H12">
        <f t="shared" si="1"/>
        <v>0</v>
      </c>
      <c r="I12">
        <f t="shared" si="4"/>
        <v>0</v>
      </c>
      <c r="K12">
        <f t="shared" si="8"/>
        <v>0</v>
      </c>
      <c r="L12">
        <f t="shared" si="2"/>
        <v>0</v>
      </c>
      <c r="M12">
        <f t="shared" si="5"/>
        <v>0</v>
      </c>
    </row>
    <row r="13" spans="2:13" x14ac:dyDescent="0.4">
      <c r="B13" s="15">
        <v>1330594766.7666411</v>
      </c>
      <c r="C13" s="16">
        <v>1364.6325609999999</v>
      </c>
      <c r="D13">
        <f t="shared" si="0"/>
        <v>1.3646325609999999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>
        <v>6958232036.0611391</v>
      </c>
      <c r="C14" s="16">
        <v>2368.645649</v>
      </c>
      <c r="D14">
        <f t="shared" si="0"/>
        <v>2.3686456490000003</v>
      </c>
      <c r="F14">
        <v>0.9</v>
      </c>
      <c r="G14" s="5">
        <f t="shared" si="7"/>
        <v>4</v>
      </c>
      <c r="H14">
        <f>G14*$B$2/$C$2</f>
        <v>0.40332427429201623</v>
      </c>
      <c r="I14">
        <f>H14*$D$2</f>
        <v>80.664854858403245</v>
      </c>
      <c r="K14">
        <f t="shared" si="8"/>
        <v>1847342409.9561002</v>
      </c>
      <c r="L14">
        <f t="shared" si="2"/>
        <v>0.18626950921610208</v>
      </c>
      <c r="M14">
        <f t="shared" si="5"/>
        <v>37.253901843220419</v>
      </c>
    </row>
    <row r="15" spans="2:13" x14ac:dyDescent="0.4">
      <c r="B15" s="15">
        <v>1131415781.420325</v>
      </c>
      <c r="C15" s="16">
        <v>1292.8293510000001</v>
      </c>
      <c r="D15">
        <f t="shared" si="0"/>
        <v>1.2928293510000002</v>
      </c>
      <c r="F15">
        <v>1</v>
      </c>
      <c r="G15" s="5">
        <f t="shared" si="7"/>
        <v>6</v>
      </c>
      <c r="H15">
        <f t="shared" si="1"/>
        <v>0.60498641143802434</v>
      </c>
      <c r="I15">
        <f t="shared" si="4"/>
        <v>120.99728228760486</v>
      </c>
      <c r="K15">
        <f t="shared" si="8"/>
        <v>3605630172.7589064</v>
      </c>
      <c r="L15">
        <f t="shared" si="2"/>
        <v>0.36355954319834571</v>
      </c>
      <c r="M15">
        <f t="shared" si="5"/>
        <v>72.711908639669147</v>
      </c>
    </row>
    <row r="16" spans="2:13" x14ac:dyDescent="0.4">
      <c r="B16" s="15">
        <v>457098204.90376008</v>
      </c>
      <c r="C16" s="16">
        <v>955.73384220000003</v>
      </c>
      <c r="D16">
        <f t="shared" si="0"/>
        <v>0.95573384220000002</v>
      </c>
      <c r="F16">
        <v>1.1000000000000001</v>
      </c>
      <c r="G16" s="5">
        <f t="shared" si="7"/>
        <v>4</v>
      </c>
      <c r="H16">
        <f t="shared" si="1"/>
        <v>0.40332427429201623</v>
      </c>
      <c r="I16">
        <f t="shared" si="4"/>
        <v>80.664854858403245</v>
      </c>
      <c r="K16">
        <f t="shared" si="8"/>
        <v>3129268903.0504746</v>
      </c>
      <c r="L16">
        <f t="shared" si="2"/>
        <v>0.31552752734685158</v>
      </c>
      <c r="M16">
        <f t="shared" si="5"/>
        <v>63.105505469370314</v>
      </c>
    </row>
    <row r="17" spans="2:13" x14ac:dyDescent="0.4">
      <c r="B17" s="15">
        <v>4376723938.9324856</v>
      </c>
      <c r="C17" s="16">
        <v>2029.4740879999999</v>
      </c>
      <c r="D17">
        <f t="shared" si="0"/>
        <v>2.0294740880000002</v>
      </c>
      <c r="F17">
        <v>1.2</v>
      </c>
      <c r="G17" s="5">
        <f t="shared" si="7"/>
        <v>2</v>
      </c>
      <c r="H17">
        <f t="shared" si="1"/>
        <v>0.20166213714600811</v>
      </c>
      <c r="I17">
        <f t="shared" si="4"/>
        <v>40.332427429201623</v>
      </c>
      <c r="K17">
        <f t="shared" si="8"/>
        <v>2090026773.1139865</v>
      </c>
      <c r="L17">
        <f t="shared" si="2"/>
        <v>0.21073963287927075</v>
      </c>
      <c r="M17">
        <f t="shared" si="5"/>
        <v>42.14792657585415</v>
      </c>
    </row>
    <row r="18" spans="2:13" x14ac:dyDescent="0.4">
      <c r="B18" s="15">
        <v>746821759.0131526</v>
      </c>
      <c r="C18" s="16">
        <v>1125.6570959999999</v>
      </c>
      <c r="D18">
        <f t="shared" si="0"/>
        <v>1.1256570959999999</v>
      </c>
      <c r="F18">
        <v>1.3</v>
      </c>
      <c r="G18" s="5">
        <f t="shared" si="7"/>
        <v>1</v>
      </c>
      <c r="H18">
        <f t="shared" si="1"/>
        <v>0.10083106857300406</v>
      </c>
      <c r="I18">
        <f t="shared" si="4"/>
        <v>20.166213714600811</v>
      </c>
      <c r="K18">
        <f t="shared" si="8"/>
        <v>1330594766.7666411</v>
      </c>
      <c r="L18">
        <f t="shared" si="2"/>
        <v>0.13416529217072753</v>
      </c>
      <c r="M18">
        <f t="shared" si="5"/>
        <v>26.833058434145507</v>
      </c>
    </row>
    <row r="19" spans="2:13" x14ac:dyDescent="0.4">
      <c r="B19" s="15">
        <v>538786230.0569787</v>
      </c>
      <c r="C19" s="16">
        <v>1009.576629</v>
      </c>
      <c r="D19">
        <f t="shared" si="0"/>
        <v>1.0095766290000001</v>
      </c>
      <c r="F19">
        <v>1.4</v>
      </c>
      <c r="G19" s="5">
        <f t="shared" si="7"/>
        <v>1</v>
      </c>
      <c r="H19">
        <f t="shared" si="1"/>
        <v>0.10083106857300406</v>
      </c>
      <c r="I19">
        <f t="shared" si="4"/>
        <v>20.166213714600811</v>
      </c>
      <c r="K19">
        <f t="shared" si="8"/>
        <v>1515130531.085053</v>
      </c>
      <c r="L19">
        <f t="shared" si="2"/>
        <v>0.15277223047688901</v>
      </c>
      <c r="M19">
        <f t="shared" si="5"/>
        <v>30.554446095377802</v>
      </c>
    </row>
    <row r="20" spans="2:13" x14ac:dyDescent="0.4">
      <c r="B20" s="15">
        <v>715399909.88876402</v>
      </c>
      <c r="C20" s="16">
        <v>1109.643362</v>
      </c>
      <c r="D20">
        <f t="shared" si="0"/>
        <v>1.1096433620000001</v>
      </c>
      <c r="F20">
        <v>1.5</v>
      </c>
      <c r="G20" s="5">
        <f t="shared" si="7"/>
        <v>1</v>
      </c>
      <c r="H20">
        <f t="shared" si="1"/>
        <v>0.10083106857300406</v>
      </c>
      <c r="I20">
        <f t="shared" si="4"/>
        <v>20.166213714600811</v>
      </c>
      <c r="K20">
        <f t="shared" si="8"/>
        <v>2118039278.2707329</v>
      </c>
      <c r="L20">
        <f t="shared" si="2"/>
        <v>0.21356416370763226</v>
      </c>
      <c r="M20">
        <f t="shared" si="5"/>
        <v>42.712832741526455</v>
      </c>
    </row>
    <row r="21" spans="2:13" x14ac:dyDescent="0.4">
      <c r="B21" s="15">
        <v>4489496398.9796352</v>
      </c>
      <c r="C21" s="16">
        <v>2046.757239</v>
      </c>
      <c r="D21">
        <f t="shared" si="0"/>
        <v>2.0467572390000002</v>
      </c>
      <c r="F21">
        <v>1.6</v>
      </c>
      <c r="G21" s="5">
        <f t="shared" si="7"/>
        <v>4</v>
      </c>
      <c r="H21">
        <f t="shared" si="1"/>
        <v>0.40332427429201623</v>
      </c>
      <c r="I21">
        <f t="shared" si="4"/>
        <v>80.664854858403245</v>
      </c>
      <c r="K21">
        <f t="shared" si="8"/>
        <v>10079491234.84828</v>
      </c>
      <c r="L21">
        <f t="shared" si="2"/>
        <v>1.0163258718819801</v>
      </c>
      <c r="M21">
        <f t="shared" si="5"/>
        <v>203.26517437639603</v>
      </c>
    </row>
    <row r="22" spans="2:13" x14ac:dyDescent="0.4">
      <c r="B22" s="15">
        <v>8387810069.0803032</v>
      </c>
      <c r="C22" s="16">
        <v>2520.8673220000001</v>
      </c>
      <c r="D22">
        <f t="shared" si="0"/>
        <v>2.520867322</v>
      </c>
      <c r="F22">
        <v>1.7</v>
      </c>
      <c r="G22" s="5">
        <f t="shared" si="7"/>
        <v>3</v>
      </c>
      <c r="H22">
        <f t="shared" si="1"/>
        <v>0.30249320571901217</v>
      </c>
      <c r="I22">
        <f t="shared" si="4"/>
        <v>60.498641143802431</v>
      </c>
      <c r="K22">
        <f t="shared" si="8"/>
        <v>8449467289.5210285</v>
      </c>
      <c r="L22">
        <f t="shared" si="2"/>
        <v>0.85196881567504956</v>
      </c>
      <c r="M22">
        <f t="shared" si="5"/>
        <v>170.39376313500992</v>
      </c>
    </row>
    <row r="23" spans="2:13" x14ac:dyDescent="0.4">
      <c r="B23" s="15">
        <v>471517505.21553153</v>
      </c>
      <c r="C23" s="16">
        <v>965.67962020000004</v>
      </c>
      <c r="D23">
        <f t="shared" si="0"/>
        <v>0.96567962020000009</v>
      </c>
      <c r="F23">
        <v>1.8</v>
      </c>
      <c r="G23" s="5">
        <f t="shared" si="7"/>
        <v>1</v>
      </c>
      <c r="H23">
        <f t="shared" si="1"/>
        <v>0.10083106857300406</v>
      </c>
      <c r="I23">
        <f t="shared" si="4"/>
        <v>20.166213714600811</v>
      </c>
      <c r="K23">
        <f t="shared" si="8"/>
        <v>3502879337.6078792</v>
      </c>
      <c r="L23">
        <f t="shared" si="2"/>
        <v>0.35319906669329904</v>
      </c>
      <c r="M23">
        <f t="shared" si="5"/>
        <v>70.639813338659806</v>
      </c>
    </row>
    <row r="24" spans="2:13" x14ac:dyDescent="0.4">
      <c r="B24" s="15">
        <v>3502879337.6078792</v>
      </c>
      <c r="C24" s="16">
        <v>1884.265885</v>
      </c>
      <c r="D24">
        <f t="shared" si="0"/>
        <v>1.884265885</v>
      </c>
      <c r="F24">
        <v>1.9</v>
      </c>
      <c r="G24" s="5">
        <f t="shared" si="7"/>
        <v>2</v>
      </c>
      <c r="H24">
        <f t="shared" si="1"/>
        <v>0.20166213714600811</v>
      </c>
      <c r="I24">
        <f t="shared" si="4"/>
        <v>40.332427429201623</v>
      </c>
      <c r="K24">
        <f t="shared" si="8"/>
        <v>7729851705.4088488</v>
      </c>
      <c r="L24">
        <f t="shared" si="2"/>
        <v>0.77940920736723196</v>
      </c>
      <c r="M24">
        <f t="shared" si="5"/>
        <v>155.8818414734464</v>
      </c>
    </row>
    <row r="25" spans="2:13" x14ac:dyDescent="0.4">
      <c r="B25" s="15">
        <v>2118039278.2707329</v>
      </c>
      <c r="C25" s="16">
        <v>1593.3522419999999</v>
      </c>
      <c r="D25">
        <f t="shared" si="0"/>
        <v>1.5933522419999999</v>
      </c>
      <c r="F25">
        <v>2</v>
      </c>
      <c r="G25" s="5">
        <f t="shared" si="7"/>
        <v>2</v>
      </c>
      <c r="H25">
        <f t="shared" si="1"/>
        <v>0.20166213714600811</v>
      </c>
      <c r="I25">
        <f t="shared" si="4"/>
        <v>40.332427429201623</v>
      </c>
      <c r="K25">
        <f t="shared" si="8"/>
        <v>8866220337.9121208</v>
      </c>
      <c r="L25">
        <f t="shared" si="2"/>
        <v>0.89399047087538031</v>
      </c>
      <c r="M25">
        <f t="shared" si="5"/>
        <v>178.79809417507607</v>
      </c>
    </row>
    <row r="26" spans="2:13" x14ac:dyDescent="0.4">
      <c r="B26" s="15">
        <v>670152922.78219974</v>
      </c>
      <c r="C26" s="16">
        <v>1085.7381499999999</v>
      </c>
      <c r="D26">
        <f t="shared" si="0"/>
        <v>1.0857381499999998</v>
      </c>
      <c r="F26">
        <v>2.1</v>
      </c>
      <c r="G26" s="5">
        <f t="shared" ref="G26:G31" si="9">COUNTIFS($D$5:$D$750, "&gt;"&amp;F26, $D$5:$D$750, "&lt;"&amp;F27)</f>
        <v>2</v>
      </c>
      <c r="H26">
        <f t="shared" si="1"/>
        <v>0.20166213714600811</v>
      </c>
      <c r="I26">
        <f t="shared" si="4"/>
        <v>40.332427429201623</v>
      </c>
      <c r="K26">
        <f t="shared" ref="K26:K31" si="10">SUMIFS($B$5:$B$750,$D$5:$D$750,"&gt;"&amp;F26,$D$5:$D$750,"&lt;"&amp;F27)</f>
        <v>9982596389.2975235</v>
      </c>
      <c r="L26">
        <f t="shared" si="2"/>
        <v>1.0065558610658814</v>
      </c>
      <c r="M26">
        <f t="shared" si="5"/>
        <v>201.31117221317626</v>
      </c>
    </row>
    <row r="27" spans="2:13" x14ac:dyDescent="0.4">
      <c r="B27" s="15">
        <v>4102571702.0919743</v>
      </c>
      <c r="C27" s="16">
        <v>1986.1826590000001</v>
      </c>
      <c r="D27">
        <f t="shared" si="0"/>
        <v>1.986182659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4986785840.1041937</v>
      </c>
      <c r="C28" s="16">
        <v>2119.6982039999998</v>
      </c>
      <c r="D28">
        <f t="shared" si="0"/>
        <v>2.1196982039999996</v>
      </c>
      <c r="F28">
        <v>2.2999999999999998</v>
      </c>
      <c r="G28" s="5">
        <f t="shared" si="9"/>
        <v>6</v>
      </c>
      <c r="H28">
        <f t="shared" si="1"/>
        <v>0.60498641143802434</v>
      </c>
      <c r="I28">
        <f t="shared" si="4"/>
        <v>120.99728228760486</v>
      </c>
      <c r="K28">
        <f t="shared" si="10"/>
        <v>41292343227.899582</v>
      </c>
      <c r="L28">
        <f t="shared" si="2"/>
        <v>4.1635510915523621</v>
      </c>
      <c r="M28">
        <f t="shared" si="5"/>
        <v>832.71021831047244</v>
      </c>
    </row>
    <row r="29" spans="2:13" x14ac:dyDescent="0.4">
      <c r="B29" s="15">
        <v>9916892968.2000046</v>
      </c>
      <c r="C29" s="16">
        <v>2665.5837649999999</v>
      </c>
      <c r="D29">
        <f t="shared" si="0"/>
        <v>2.665583765</v>
      </c>
      <c r="F29">
        <v>2.4</v>
      </c>
      <c r="G29" s="5">
        <f t="shared" si="9"/>
        <v>1</v>
      </c>
      <c r="H29">
        <f t="shared" si="1"/>
        <v>0.10083106857300406</v>
      </c>
      <c r="I29">
        <f t="shared" si="4"/>
        <v>20.166213714600811</v>
      </c>
      <c r="K29">
        <f t="shared" si="10"/>
        <v>7507498497.1060057</v>
      </c>
      <c r="L29">
        <f t="shared" si="2"/>
        <v>0.75698909577342055</v>
      </c>
      <c r="M29">
        <f t="shared" si="5"/>
        <v>151.3978191546841</v>
      </c>
    </row>
    <row r="30" spans="2:13" x14ac:dyDescent="0.4">
      <c r="B30" s="15">
        <v>6965396489.0159063</v>
      </c>
      <c r="C30" s="16">
        <v>2369.4583189999998</v>
      </c>
      <c r="D30">
        <f t="shared" si="0"/>
        <v>2.369458319</v>
      </c>
      <c r="F30">
        <v>2.5</v>
      </c>
      <c r="G30" s="5">
        <f t="shared" si="9"/>
        <v>2</v>
      </c>
      <c r="H30">
        <f t="shared" si="1"/>
        <v>0.20166213714600811</v>
      </c>
      <c r="I30">
        <f t="shared" si="4"/>
        <v>40.332427429201623</v>
      </c>
      <c r="K30">
        <f t="shared" si="10"/>
        <v>16726256651.857613</v>
      </c>
      <c r="L30">
        <f t="shared" si="2"/>
        <v>1.68652633143312</v>
      </c>
      <c r="M30">
        <f t="shared" si="5"/>
        <v>337.30526628662403</v>
      </c>
    </row>
    <row r="31" spans="2:13" x14ac:dyDescent="0.4">
      <c r="B31" s="15">
        <v>7507498497.1060057</v>
      </c>
      <c r="C31" s="16">
        <v>2429.3991609999998</v>
      </c>
      <c r="D31">
        <f t="shared" si="0"/>
        <v>2.4293991610000001</v>
      </c>
      <c r="F31">
        <v>2.6</v>
      </c>
      <c r="G31" s="5">
        <f t="shared" si="9"/>
        <v>1</v>
      </c>
      <c r="H31">
        <f t="shared" si="1"/>
        <v>0.10083106857300406</v>
      </c>
      <c r="I31">
        <f t="shared" si="4"/>
        <v>20.166213714600811</v>
      </c>
      <c r="K31">
        <f t="shared" si="10"/>
        <v>9916892968.2000046</v>
      </c>
      <c r="L31">
        <f t="shared" si="2"/>
        <v>0.99993091490771635</v>
      </c>
      <c r="M31">
        <f t="shared" si="5"/>
        <v>199.98618298154327</v>
      </c>
    </row>
    <row r="32" spans="2:13" x14ac:dyDescent="0.4">
      <c r="B32" s="15">
        <v>2472216557.3287625</v>
      </c>
      <c r="C32" s="16">
        <v>1677.6291470000001</v>
      </c>
      <c r="D32">
        <f t="shared" si="0"/>
        <v>1.6776291470000002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4995810549.1933289</v>
      </c>
      <c r="C33" s="16">
        <v>2120.9761229999999</v>
      </c>
      <c r="D33">
        <f t="shared" si="0"/>
        <v>2.1209761230000002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2630190693.3401046</v>
      </c>
      <c r="C34" s="16">
        <v>1712.6273349999999</v>
      </c>
      <c r="D34">
        <f t="shared" si="0"/>
        <v>1.7126273349999999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552754683.33037591</v>
      </c>
      <c r="C35" s="16">
        <v>1018.226986</v>
      </c>
      <c r="D35">
        <f t="shared" si="0"/>
        <v>1.0182269859999999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8338446582.7773094</v>
      </c>
      <c r="C36" s="16">
        <v>2515.9123650000001</v>
      </c>
      <c r="D36">
        <f t="shared" si="0"/>
        <v>2.5159123650000002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1515130531.085053</v>
      </c>
      <c r="C37" s="16">
        <v>1425.0074750000001</v>
      </c>
      <c r="D37">
        <f t="shared" ref="D37:D68" si="11">C37*0.001</f>
        <v>1.4250074750000001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2537516172.5189886</v>
      </c>
      <c r="C38" s="16">
        <v>1692.271598</v>
      </c>
      <c r="D38">
        <f t="shared" si="11"/>
        <v>1.692271598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2519152426.5003271</v>
      </c>
      <c r="C39" s="16">
        <v>1688.179445</v>
      </c>
      <c r="D39">
        <f t="shared" si="11"/>
        <v>1.6881794450000001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831954222.17285883</v>
      </c>
      <c r="C40" s="16">
        <v>1166.8998999999999</v>
      </c>
      <c r="D40">
        <f t="shared" si="11"/>
        <v>1.1668999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6385893126.7005758</v>
      </c>
      <c r="C41" s="16">
        <v>2301.8358050000002</v>
      </c>
      <c r="D41">
        <f t="shared" si="11"/>
        <v>2.3018358050000001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6901534131.7918377</v>
      </c>
      <c r="C42" s="16">
        <v>2362.1946010000001</v>
      </c>
      <c r="D42">
        <f t="shared" si="11"/>
        <v>2.3621946010000001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3627280003.3168745</v>
      </c>
      <c r="C43" s="16">
        <v>1906.312752</v>
      </c>
      <c r="D43">
        <f t="shared" si="11"/>
        <v>1.9063127520000001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958610991.69366145</v>
      </c>
      <c r="C44" s="16">
        <v>1223.342116</v>
      </c>
      <c r="D44">
        <f t="shared" si="11"/>
        <v>1.223342116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835093011.97569931</v>
      </c>
      <c r="C45" s="16">
        <v>1168.365548</v>
      </c>
      <c r="D45">
        <f t="shared" si="11"/>
        <v>1.1683655479999999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2972129735.7037244</v>
      </c>
      <c r="C46" s="16">
        <v>1783.8419799999999</v>
      </c>
      <c r="D46">
        <f t="shared" si="11"/>
        <v>1.78384198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398378714.17138529</v>
      </c>
      <c r="C47" s="16">
        <v>912.91953650000005</v>
      </c>
      <c r="D47">
        <f t="shared" si="11"/>
        <v>0.91291953650000002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/>
      <c r="D48">
        <f t="shared" si="11"/>
        <v>0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/>
      <c r="D49">
        <f t="shared" si="11"/>
        <v>0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/>
      <c r="D50">
        <f t="shared" si="11"/>
        <v>0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/>
      <c r="D51">
        <f t="shared" si="11"/>
        <v>0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/>
      <c r="D52">
        <f t="shared" si="11"/>
        <v>0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/>
      <c r="D53">
        <f t="shared" si="11"/>
        <v>0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/>
      <c r="D54">
        <f t="shared" si="11"/>
        <v>0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/>
      <c r="D55">
        <f t="shared" si="11"/>
        <v>0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/>
      <c r="D56">
        <f t="shared" si="11"/>
        <v>0</v>
      </c>
    </row>
    <row r="57" spans="2:13" ht="20.25" thickTop="1" thickBot="1" x14ac:dyDescent="0.45">
      <c r="B57" s="15"/>
      <c r="D57">
        <f t="shared" si="11"/>
        <v>0</v>
      </c>
      <c r="F57" s="13" t="s">
        <v>13</v>
      </c>
      <c r="G57" s="14">
        <f>SUM(G5:G55)</f>
        <v>43</v>
      </c>
      <c r="H57" s="14">
        <f>SUM(H5:H55)</f>
        <v>4.335735948639174</v>
      </c>
      <c r="I57" s="14">
        <f>SUM(I5:I55)</f>
        <v>867.14718972783476</v>
      </c>
      <c r="J57" s="14"/>
      <c r="K57" s="14"/>
      <c r="L57" s="14">
        <f t="shared" ref="L57:M57" si="15">SUM(L5:L55)</f>
        <v>14.08504462622126</v>
      </c>
      <c r="M57" s="14">
        <f t="shared" si="15"/>
        <v>2817.0089252442517</v>
      </c>
    </row>
    <row r="58" spans="2:13" ht="19.5" thickTop="1" x14ac:dyDescent="0.4">
      <c r="B58" s="15"/>
      <c r="D58">
        <f t="shared" si="11"/>
        <v>0</v>
      </c>
    </row>
    <row r="59" spans="2:13" x14ac:dyDescent="0.4">
      <c r="B59" s="15"/>
      <c r="D59">
        <f t="shared" si="11"/>
        <v>0</v>
      </c>
    </row>
    <row r="60" spans="2:13" x14ac:dyDescent="0.4">
      <c r="B60" s="15"/>
      <c r="D60">
        <f t="shared" si="11"/>
        <v>0</v>
      </c>
    </row>
    <row r="61" spans="2:13" x14ac:dyDescent="0.4">
      <c r="B61" s="15"/>
      <c r="D61">
        <f t="shared" si="11"/>
        <v>0</v>
      </c>
    </row>
    <row r="62" spans="2:13" x14ac:dyDescent="0.4">
      <c r="B62" s="15"/>
      <c r="D62">
        <f t="shared" si="11"/>
        <v>0</v>
      </c>
    </row>
    <row r="63" spans="2:13" x14ac:dyDescent="0.4">
      <c r="B63" s="15"/>
      <c r="D63">
        <f t="shared" si="11"/>
        <v>0</v>
      </c>
    </row>
    <row r="64" spans="2:13" x14ac:dyDescent="0.4">
      <c r="B64" s="15"/>
      <c r="D64">
        <f t="shared" si="11"/>
        <v>0</v>
      </c>
    </row>
    <row r="65" spans="2:4" x14ac:dyDescent="0.4">
      <c r="B65" s="15"/>
      <c r="D65">
        <f t="shared" si="11"/>
        <v>0</v>
      </c>
    </row>
    <row r="66" spans="2:4" x14ac:dyDescent="0.4">
      <c r="B66" s="15"/>
      <c r="D66">
        <f t="shared" si="11"/>
        <v>0</v>
      </c>
    </row>
    <row r="67" spans="2:4" x14ac:dyDescent="0.4">
      <c r="B67" s="15"/>
      <c r="D67">
        <f t="shared" si="11"/>
        <v>0</v>
      </c>
    </row>
    <row r="68" spans="2:4" x14ac:dyDescent="0.4">
      <c r="B68" s="15"/>
      <c r="D68">
        <f t="shared" si="11"/>
        <v>0</v>
      </c>
    </row>
    <row r="69" spans="2:4" x14ac:dyDescent="0.4">
      <c r="B69" s="15"/>
      <c r="D69">
        <f t="shared" ref="D69:D132" si="16">C69*0.001</f>
        <v>0</v>
      </c>
    </row>
    <row r="70" spans="2:4" x14ac:dyDescent="0.4">
      <c r="B70" s="15"/>
      <c r="D70">
        <f t="shared" si="16"/>
        <v>0</v>
      </c>
    </row>
    <row r="71" spans="2:4" x14ac:dyDescent="0.4">
      <c r="B71" s="15"/>
      <c r="D71">
        <f t="shared" si="16"/>
        <v>0</v>
      </c>
    </row>
    <row r="72" spans="2:4" x14ac:dyDescent="0.4">
      <c r="B72" s="15"/>
      <c r="D72">
        <f t="shared" si="16"/>
        <v>0</v>
      </c>
    </row>
    <row r="73" spans="2:4" x14ac:dyDescent="0.4">
      <c r="B73" s="15"/>
      <c r="D73">
        <f t="shared" si="16"/>
        <v>0</v>
      </c>
    </row>
    <row r="74" spans="2:4" x14ac:dyDescent="0.4">
      <c r="B74" s="15"/>
      <c r="D74">
        <f t="shared" si="16"/>
        <v>0</v>
      </c>
    </row>
    <row r="75" spans="2:4" x14ac:dyDescent="0.4">
      <c r="B75" s="15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2025-07-11T12:02:10Z</dcterms:modified>
</cp:coreProperties>
</file>